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ENGENHARIA\2020\ERVAL VELHO\PAV_2º PACOTE  DE RUAS\PAV_RUA ANTONIO LOURENÇO CASSANIGA\"/>
    </mc:Choice>
  </mc:AlternateContent>
  <bookViews>
    <workbookView xWindow="0" yWindow="0" windowWidth="21600" windowHeight="9630" activeTab="3"/>
  </bookViews>
  <sheets>
    <sheet name="Itens" sheetId="1" r:id="rId1"/>
    <sheet name="GEOMÉTRICO" sheetId="2" r:id="rId2"/>
    <sheet name="DRENAGEM" sheetId="3" r:id="rId3"/>
    <sheet name="SINALIZAÇÃO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4" l="1"/>
  <c r="B7" i="4"/>
  <c r="F7" i="4"/>
  <c r="E7" i="4"/>
  <c r="F12" i="4"/>
  <c r="E12" i="4"/>
  <c r="B12" i="4"/>
  <c r="B13" i="4"/>
  <c r="B14" i="4"/>
  <c r="F13" i="4"/>
  <c r="E13" i="4"/>
  <c r="C11" i="3"/>
  <c r="C10" i="3"/>
  <c r="B9" i="3"/>
  <c r="F9" i="3"/>
  <c r="E9" i="3"/>
  <c r="F9" i="2"/>
  <c r="E9" i="2"/>
  <c r="B9" i="2"/>
  <c r="E3" i="4" l="1"/>
  <c r="E3" i="3"/>
  <c r="E11" i="3" l="1"/>
  <c r="B12" i="3"/>
  <c r="B11" i="2"/>
  <c r="B8" i="3"/>
  <c r="F8" i="3"/>
  <c r="E8" i="3"/>
  <c r="B11" i="3"/>
  <c r="F11" i="3"/>
  <c r="B6" i="3"/>
  <c r="F6" i="3"/>
  <c r="E6" i="3"/>
  <c r="F6" i="4" l="1"/>
  <c r="E6" i="4"/>
  <c r="F14" i="4" l="1"/>
  <c r="E14" i="4"/>
  <c r="B11" i="4"/>
  <c r="B10" i="4"/>
  <c r="F11" i="4"/>
  <c r="E11" i="4"/>
  <c r="F10" i="4"/>
  <c r="E10" i="4"/>
  <c r="B6" i="4"/>
  <c r="B10" i="3" l="1"/>
  <c r="E10" i="3"/>
  <c r="F10" i="3"/>
  <c r="F8" i="2" l="1"/>
  <c r="E8" i="2"/>
  <c r="B10" i="2"/>
  <c r="B8" i="2"/>
  <c r="B7" i="2"/>
  <c r="B6" i="2"/>
  <c r="F7" i="2"/>
  <c r="E7" i="2"/>
  <c r="B8" i="4" l="1"/>
  <c r="E7" i="3" l="1"/>
  <c r="F7" i="3"/>
  <c r="B7" i="3"/>
  <c r="E9" i="4" l="1"/>
  <c r="B9" i="4"/>
  <c r="E12" i="3" l="1"/>
  <c r="F12" i="3"/>
  <c r="F10" i="2"/>
  <c r="F6" i="2"/>
  <c r="F11" i="2"/>
  <c r="E6" i="2"/>
  <c r="E10" i="2"/>
  <c r="E11" i="2"/>
</calcChain>
</file>

<file path=xl/sharedStrings.xml><?xml version="1.0" encoding="utf-8"?>
<sst xmlns="http://schemas.openxmlformats.org/spreadsheetml/2006/main" count="102" uniqueCount="64">
  <si>
    <t>GEOMÉTRICO</t>
  </si>
  <si>
    <t>EXTENSÃO</t>
  </si>
  <si>
    <t>LOMBADA</t>
  </si>
  <si>
    <t>BASE A EXECUTAR</t>
  </si>
  <si>
    <t xml:space="preserve">FAIXA ELEVADA </t>
  </si>
  <si>
    <t>POÇO DE VISITA (PV)</t>
  </si>
  <si>
    <t>DRENAGEM</t>
  </si>
  <si>
    <t>PAVIMENTAR EM ASFALTO C.A.U.Q. (Capa)</t>
  </si>
  <si>
    <t>PAVIMENTAR EM ASFALTO C.A.U.Q. (Reperfilagem)</t>
  </si>
  <si>
    <t>BOCA DE LOBO TIPO I A EXECUTAR</t>
  </si>
  <si>
    <t>BOCA DE LOBO TIPO II A EXECUTAR</t>
  </si>
  <si>
    <t>TUBOS DE CONCRETO DE Ø 400 mm</t>
  </si>
  <si>
    <t>TUBOS DE CONCRETO DE Ø 600 mm</t>
  </si>
  <si>
    <t>TUBOS DE CONCRETO DE Ø 800 mm</t>
  </si>
  <si>
    <t>TUBOS DE CONCRETO DE Ø 1000 mm</t>
  </si>
  <si>
    <t>BOCA DE B.S.T.C. Ø 600 mm</t>
  </si>
  <si>
    <t>BOCA DE B.S.T.C. Ø 800 mm</t>
  </si>
  <si>
    <t>SARJETA TRIANGULAR</t>
  </si>
  <si>
    <t>CAIXA COLETORA DE SARJETA</t>
  </si>
  <si>
    <t>DESCIDA D'ÁGUA EM DEGRAUS</t>
  </si>
  <si>
    <t>DRENO A EXECUTAR</t>
  </si>
  <si>
    <t>CAIXA CEGA TIPO I</t>
  </si>
  <si>
    <t>CAIXA CEGA TIPO II</t>
  </si>
  <si>
    <t>ESCAVAÇÃO DE VALAS</t>
  </si>
  <si>
    <t>REATERRO DE VALAS</t>
  </si>
  <si>
    <t>ESTACA</t>
  </si>
  <si>
    <t>0+0,000</t>
  </si>
  <si>
    <t>TRECHO</t>
  </si>
  <si>
    <t>ACUMULADO</t>
  </si>
  <si>
    <t>Quant.</t>
  </si>
  <si>
    <t>Un.</t>
  </si>
  <si>
    <t>QUANTITATIVOS                                GEOMÉTRICO</t>
  </si>
  <si>
    <t>m</t>
  </si>
  <si>
    <t>m2</t>
  </si>
  <si>
    <t>m3</t>
  </si>
  <si>
    <t>FAIXA DE TRAVESSIA DE PEDESTRES</t>
  </si>
  <si>
    <t>LINHA CONTÍNUA BRANCA  Esp: 10cm</t>
  </si>
  <si>
    <t>LINHA SECCIONADA BRANCA Esp: 10cm</t>
  </si>
  <si>
    <t>PINTURA DE CICLOVIA</t>
  </si>
  <si>
    <t>FAIXA DE TRAVESSIA ELEVADA DE PEDESTRES</t>
  </si>
  <si>
    <t>PLACA DE TRAVESSIA ELEVADA DE PEDESTRES</t>
  </si>
  <si>
    <t>PLACA DE EXCLUSIVO IDOSO</t>
  </si>
  <si>
    <t>PLACA DE EXCLUSIVO DEFICIENTE FÍSICO</t>
  </si>
  <si>
    <t>PLACA DE REGULAMENTAÇÃO CIRCULAR</t>
  </si>
  <si>
    <t>PLACA DE REGULAMENTAÇÃO OCTAGONAL</t>
  </si>
  <si>
    <t>TACHA BIDIRRECIONAL</t>
  </si>
  <si>
    <t>TACHÃO BIDIRRECIONAL</t>
  </si>
  <si>
    <t>ZEBRADO DE PREENCHIMENTO</t>
  </si>
  <si>
    <t>PASSEIO</t>
  </si>
  <si>
    <t>SINALIZAÇÃO VIÁRIA</t>
  </si>
  <si>
    <t>DEMARCAÇÕES DA VIA</t>
  </si>
  <si>
    <t>LINHA CONTÍNUA AMARELA  Esp: 10cm</t>
  </si>
  <si>
    <t>QUANTITATIVOS                                       SINALIZAÇÃO VIÁRIA</t>
  </si>
  <si>
    <t>QUANTITATIVOS                               DRENAGEM</t>
  </si>
  <si>
    <t>BOCA DE B.S.T.C. Ø 1000 mm</t>
  </si>
  <si>
    <t>BOCA DE LOBO TIPO III A EXECUTAR</t>
  </si>
  <si>
    <t>BOCA DE LOBO TIPO IV A EXECUTAR</t>
  </si>
  <si>
    <t>BOCA DE B.S.T.C. Ø 400 mm</t>
  </si>
  <si>
    <t>MEIO-FIO MOLDADO IN LOCO</t>
  </si>
  <si>
    <t>DEMOLIÇÃO DE MEIO-FIO</t>
  </si>
  <si>
    <t>PLACA DE NOME DE RUA (Dupla)</t>
  </si>
  <si>
    <t>PLACA DE NOME DE RUA (Simples)</t>
  </si>
  <si>
    <t>8+17,000</t>
  </si>
  <si>
    <t>m2.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</si>
</sst>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4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43" fontId="2" fillId="5" borderId="1" xfId="1" applyFont="1" applyFill="1" applyBorder="1" applyAlignment="1">
      <alignment horizontal="center" vertical="center"/>
    </xf>
    <xf numFmtId="43" fontId="2" fillId="3" borderId="9" xfId="1" applyFont="1" applyFill="1" applyBorder="1" applyAlignment="1">
      <alignment horizontal="center" vertical="center"/>
    </xf>
    <xf numFmtId="43" fontId="2" fillId="0" borderId="10" xfId="1" applyFont="1" applyBorder="1" applyAlignment="1">
      <alignment horizontal="center" vertical="center"/>
    </xf>
    <xf numFmtId="43" fontId="2" fillId="5" borderId="10" xfId="1" applyFont="1" applyFill="1" applyBorder="1" applyAlignment="1">
      <alignment horizontal="center" vertical="center"/>
    </xf>
    <xf numFmtId="43" fontId="2" fillId="3" borderId="12" xfId="1" applyFont="1" applyFill="1" applyBorder="1" applyAlignment="1">
      <alignment horizontal="center" vertical="center"/>
    </xf>
    <xf numFmtId="43" fontId="2" fillId="3" borderId="17" xfId="1" applyFont="1" applyFill="1" applyBorder="1" applyAlignment="1">
      <alignment horizontal="center" vertical="center"/>
    </xf>
    <xf numFmtId="43" fontId="2" fillId="3" borderId="18" xfId="1" applyFont="1" applyFill="1" applyBorder="1" applyAlignment="1">
      <alignment horizontal="center" vertical="center"/>
    </xf>
    <xf numFmtId="43" fontId="2" fillId="0" borderId="11" xfId="1" applyFont="1" applyBorder="1" applyAlignment="1">
      <alignment horizontal="center" vertical="center"/>
    </xf>
    <xf numFmtId="43" fontId="2" fillId="0" borderId="13" xfId="1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6" borderId="1" xfId="0" applyFont="1" applyFill="1" applyBorder="1"/>
    <xf numFmtId="0" fontId="3" fillId="0" borderId="22" xfId="0" applyFont="1" applyBorder="1" applyAlignment="1">
      <alignment horizontal="left" vertical="center"/>
    </xf>
    <xf numFmtId="0" fontId="4" fillId="6" borderId="4" xfId="0" applyFont="1" applyFill="1" applyBorder="1" applyAlignment="1">
      <alignment horizontal="center" vertical="center"/>
    </xf>
    <xf numFmtId="0" fontId="6" fillId="0" borderId="0" xfId="0" applyFont="1"/>
    <xf numFmtId="43" fontId="2" fillId="3" borderId="14" xfId="1" applyFont="1" applyFill="1" applyBorder="1" applyAlignment="1">
      <alignment horizontal="center" vertical="center"/>
    </xf>
    <xf numFmtId="43" fontId="2" fillId="0" borderId="15" xfId="1" applyFont="1" applyBorder="1" applyAlignment="1">
      <alignment horizontal="center" vertical="center"/>
    </xf>
    <xf numFmtId="43" fontId="2" fillId="5" borderId="15" xfId="1" applyFont="1" applyFill="1" applyBorder="1" applyAlignment="1">
      <alignment horizontal="center" vertical="center"/>
    </xf>
    <xf numFmtId="43" fontId="2" fillId="0" borderId="16" xfId="1" applyFont="1" applyBorder="1" applyAlignment="1">
      <alignment horizontal="center" vertical="center"/>
    </xf>
    <xf numFmtId="43" fontId="2" fillId="3" borderId="19" xfId="1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workbookViewId="0">
      <selection activeCell="C13" sqref="C13"/>
    </sheetView>
  </sheetViews>
  <sheetFormatPr defaultRowHeight="15" x14ac:dyDescent="0.25"/>
  <cols>
    <col min="1" max="1" width="57.28515625" bestFit="1" customWidth="1"/>
    <col min="2" max="2" width="43.5703125" bestFit="1" customWidth="1"/>
    <col min="3" max="3" width="57.5703125" bestFit="1" customWidth="1"/>
  </cols>
  <sheetData>
    <row r="1" spans="1:13" ht="15.75" x14ac:dyDescent="0.25">
      <c r="A1" s="2" t="s">
        <v>0</v>
      </c>
      <c r="B1" s="4" t="s">
        <v>6</v>
      </c>
      <c r="C1" s="19" t="s">
        <v>49</v>
      </c>
      <c r="D1" s="3" t="s">
        <v>48</v>
      </c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25">
      <c r="A2" s="3" t="s">
        <v>3</v>
      </c>
      <c r="B2" s="3" t="s">
        <v>57</v>
      </c>
      <c r="C2" s="3" t="s">
        <v>50</v>
      </c>
      <c r="D2" s="3"/>
      <c r="E2" s="1"/>
      <c r="F2" s="1"/>
      <c r="G2" s="1"/>
      <c r="H2" s="1"/>
      <c r="I2" s="1"/>
      <c r="J2" s="1"/>
      <c r="K2" s="1"/>
      <c r="L2" s="1"/>
      <c r="M2" s="1"/>
    </row>
    <row r="3" spans="1:13" ht="15.75" x14ac:dyDescent="0.25">
      <c r="A3" s="3" t="s">
        <v>59</v>
      </c>
      <c r="B3" s="3" t="s">
        <v>15</v>
      </c>
      <c r="C3" s="3" t="s">
        <v>35</v>
      </c>
      <c r="D3" s="3"/>
      <c r="E3" s="1"/>
      <c r="F3" s="1"/>
      <c r="G3" s="1"/>
      <c r="H3" s="1"/>
      <c r="I3" s="1"/>
      <c r="J3" s="1"/>
      <c r="K3" s="1"/>
      <c r="L3" s="1"/>
      <c r="M3" s="1"/>
    </row>
    <row r="4" spans="1:13" ht="15.75" x14ac:dyDescent="0.25">
      <c r="A4" s="3" t="s">
        <v>1</v>
      </c>
      <c r="B4" s="3" t="s">
        <v>16</v>
      </c>
      <c r="C4" s="3" t="s">
        <v>39</v>
      </c>
      <c r="D4" s="3"/>
      <c r="E4" s="1"/>
      <c r="F4" s="1"/>
      <c r="G4" s="1"/>
      <c r="H4" s="1"/>
      <c r="I4" s="1"/>
      <c r="J4" s="1"/>
      <c r="K4" s="1"/>
      <c r="L4" s="1"/>
      <c r="M4" s="1"/>
    </row>
    <row r="5" spans="1:13" ht="15.75" x14ac:dyDescent="0.25">
      <c r="A5" s="3" t="s">
        <v>4</v>
      </c>
      <c r="B5" s="3" t="s">
        <v>54</v>
      </c>
      <c r="C5" s="3" t="s">
        <v>51</v>
      </c>
      <c r="D5" s="3"/>
      <c r="E5" s="1"/>
      <c r="F5" s="1"/>
      <c r="G5" s="1"/>
      <c r="H5" s="1"/>
      <c r="I5" s="1"/>
      <c r="J5" s="1"/>
      <c r="K5" s="1"/>
      <c r="L5" s="1"/>
      <c r="M5" s="1"/>
    </row>
    <row r="6" spans="1:13" ht="15.75" x14ac:dyDescent="0.25">
      <c r="A6" s="3" t="s">
        <v>2</v>
      </c>
      <c r="B6" s="3" t="s">
        <v>9</v>
      </c>
      <c r="C6" s="3" t="s">
        <v>36</v>
      </c>
      <c r="D6" s="3"/>
      <c r="E6" s="1"/>
      <c r="F6" s="1"/>
      <c r="G6" s="1"/>
      <c r="H6" s="1"/>
      <c r="I6" s="1"/>
      <c r="J6" s="1"/>
      <c r="K6" s="1"/>
      <c r="L6" s="1"/>
      <c r="M6" s="1"/>
    </row>
    <row r="7" spans="1:13" ht="15.75" x14ac:dyDescent="0.25">
      <c r="A7" s="3" t="s">
        <v>58</v>
      </c>
      <c r="B7" s="3" t="s">
        <v>10</v>
      </c>
      <c r="C7" s="3" t="s">
        <v>37</v>
      </c>
      <c r="D7" s="3"/>
      <c r="E7" s="1"/>
      <c r="F7" s="1"/>
      <c r="G7" s="1"/>
      <c r="H7" s="1"/>
      <c r="I7" s="1"/>
      <c r="J7" s="1"/>
      <c r="K7" s="1"/>
      <c r="L7" s="1"/>
      <c r="M7" s="1"/>
    </row>
    <row r="8" spans="1:13" ht="15.75" x14ac:dyDescent="0.25">
      <c r="A8" s="3" t="s">
        <v>7</v>
      </c>
      <c r="B8" s="3" t="s">
        <v>55</v>
      </c>
      <c r="C8" s="3" t="s">
        <v>38</v>
      </c>
      <c r="D8" s="3"/>
      <c r="E8" s="1"/>
      <c r="F8" s="1"/>
      <c r="G8" s="1"/>
      <c r="H8" s="1"/>
      <c r="I8" s="1"/>
      <c r="J8" s="1"/>
      <c r="K8" s="1"/>
      <c r="L8" s="1"/>
      <c r="M8" s="1"/>
    </row>
    <row r="9" spans="1:13" ht="15.75" x14ac:dyDescent="0.25">
      <c r="A9" s="3" t="s">
        <v>8</v>
      </c>
      <c r="B9" s="3" t="s">
        <v>56</v>
      </c>
      <c r="C9" s="3" t="s">
        <v>42</v>
      </c>
      <c r="D9" s="3"/>
      <c r="E9" s="1"/>
      <c r="F9" s="1"/>
      <c r="G9" s="1"/>
      <c r="H9" s="1"/>
      <c r="I9" s="1"/>
      <c r="J9" s="1"/>
      <c r="K9" s="1"/>
      <c r="L9" s="1"/>
      <c r="M9" s="1"/>
    </row>
    <row r="10" spans="1:13" ht="15.75" x14ac:dyDescent="0.25">
      <c r="A10" s="3" t="s">
        <v>5</v>
      </c>
      <c r="B10" s="3" t="s">
        <v>21</v>
      </c>
      <c r="C10" s="3" t="s">
        <v>41</v>
      </c>
      <c r="D10" s="3"/>
      <c r="E10" s="1"/>
      <c r="F10" s="1"/>
      <c r="G10" s="1"/>
      <c r="H10" s="1"/>
      <c r="I10" s="1"/>
      <c r="J10" s="1"/>
      <c r="K10" s="1"/>
      <c r="L10" s="1"/>
      <c r="M10" s="1"/>
    </row>
    <row r="11" spans="1:13" ht="15.75" x14ac:dyDescent="0.25">
      <c r="A11" s="3"/>
      <c r="B11" s="3" t="s">
        <v>22</v>
      </c>
      <c r="C11" s="3" t="s">
        <v>60</v>
      </c>
      <c r="D11" s="3"/>
      <c r="E11" s="1"/>
      <c r="F11" s="1"/>
      <c r="G11" s="1"/>
      <c r="H11" s="1"/>
      <c r="I11" s="1"/>
      <c r="J11" s="1"/>
      <c r="K11" s="1"/>
      <c r="L11" s="1"/>
      <c r="M11" s="1"/>
    </row>
    <row r="12" spans="1:13" ht="15.75" x14ac:dyDescent="0.25">
      <c r="A12" s="3"/>
      <c r="B12" s="3" t="s">
        <v>18</v>
      </c>
      <c r="C12" s="3" t="s">
        <v>61</v>
      </c>
      <c r="D12" s="3"/>
      <c r="E12" s="1"/>
      <c r="F12" s="1"/>
      <c r="G12" s="1"/>
      <c r="H12" s="1"/>
      <c r="I12" s="1"/>
      <c r="J12" s="1"/>
      <c r="K12" s="1"/>
      <c r="L12" s="1"/>
      <c r="M12" s="1"/>
    </row>
    <row r="13" spans="1:13" ht="15.75" x14ac:dyDescent="0.25">
      <c r="A13" s="3"/>
      <c r="B13" s="3" t="s">
        <v>19</v>
      </c>
      <c r="C13" s="3" t="s">
        <v>43</v>
      </c>
      <c r="D13" s="3"/>
      <c r="E13" s="1"/>
      <c r="F13" s="1"/>
      <c r="G13" s="1"/>
      <c r="H13" s="1"/>
      <c r="I13" s="1"/>
      <c r="J13" s="1"/>
      <c r="K13" s="1"/>
      <c r="L13" s="1"/>
      <c r="M13" s="1"/>
    </row>
    <row r="14" spans="1:13" ht="15.75" x14ac:dyDescent="0.25">
      <c r="A14" s="3"/>
      <c r="B14" s="3" t="s">
        <v>20</v>
      </c>
      <c r="C14" s="3" t="s">
        <v>44</v>
      </c>
      <c r="D14" s="3"/>
      <c r="E14" s="1"/>
      <c r="F14" s="1"/>
      <c r="G14" s="1"/>
      <c r="H14" s="1"/>
      <c r="I14" s="1"/>
      <c r="J14" s="1"/>
      <c r="K14" s="1"/>
      <c r="L14" s="1"/>
      <c r="M14" s="1"/>
    </row>
    <row r="15" spans="1:13" ht="15.75" x14ac:dyDescent="0.25">
      <c r="A15" s="3"/>
      <c r="B15" s="3" t="s">
        <v>23</v>
      </c>
      <c r="C15" s="3" t="s">
        <v>40</v>
      </c>
      <c r="D15" s="3"/>
      <c r="E15" s="1"/>
      <c r="F15" s="1"/>
      <c r="G15" s="1"/>
      <c r="H15" s="1"/>
      <c r="I15" s="1"/>
      <c r="J15" s="1"/>
      <c r="K15" s="1"/>
      <c r="L15" s="1"/>
      <c r="M15" s="1"/>
    </row>
    <row r="16" spans="1:13" ht="15.75" x14ac:dyDescent="0.25">
      <c r="A16" s="3"/>
      <c r="B16" s="3" t="s">
        <v>24</v>
      </c>
      <c r="C16" s="3" t="s">
        <v>45</v>
      </c>
      <c r="D16" s="3"/>
      <c r="E16" s="1"/>
      <c r="F16" s="1"/>
      <c r="G16" s="1"/>
      <c r="H16" s="1"/>
      <c r="I16" s="1"/>
      <c r="J16" s="1"/>
      <c r="K16" s="1"/>
      <c r="L16" s="1"/>
      <c r="M16" s="1"/>
    </row>
    <row r="17" spans="1:13" ht="15.75" x14ac:dyDescent="0.25">
      <c r="A17" s="3"/>
      <c r="B17" s="3" t="s">
        <v>17</v>
      </c>
      <c r="C17" s="3" t="s">
        <v>46</v>
      </c>
      <c r="D17" s="3"/>
      <c r="E17" s="1"/>
      <c r="F17" s="1"/>
      <c r="G17" s="1"/>
      <c r="H17" s="1"/>
      <c r="I17" s="1"/>
      <c r="J17" s="1"/>
      <c r="K17" s="1"/>
      <c r="L17" s="1"/>
      <c r="M17" s="1"/>
    </row>
    <row r="18" spans="1:13" ht="15.75" x14ac:dyDescent="0.25">
      <c r="A18" s="3"/>
      <c r="B18" s="3" t="s">
        <v>11</v>
      </c>
      <c r="C18" s="3" t="s">
        <v>47</v>
      </c>
      <c r="D18" s="3"/>
      <c r="E18" s="1"/>
      <c r="F18" s="1"/>
      <c r="G18" s="1"/>
      <c r="H18" s="1"/>
      <c r="I18" s="1"/>
      <c r="J18" s="1"/>
      <c r="K18" s="1"/>
      <c r="L18" s="1"/>
      <c r="M18" s="1"/>
    </row>
    <row r="19" spans="1:13" ht="15.75" x14ac:dyDescent="0.25">
      <c r="A19" s="3"/>
      <c r="B19" s="3" t="s">
        <v>12</v>
      </c>
      <c r="C19" s="3"/>
      <c r="D19" s="3"/>
      <c r="E19" s="1"/>
      <c r="F19" s="1"/>
      <c r="G19" s="1"/>
      <c r="H19" s="1"/>
      <c r="I19" s="1"/>
      <c r="J19" s="1"/>
      <c r="K19" s="1"/>
      <c r="L19" s="1"/>
      <c r="M19" s="1"/>
    </row>
    <row r="20" spans="1:13" ht="15.75" x14ac:dyDescent="0.25">
      <c r="A20" s="3"/>
      <c r="B20" s="3" t="s">
        <v>13</v>
      </c>
      <c r="C20" s="3"/>
      <c r="D20" s="3"/>
      <c r="E20" s="1"/>
      <c r="F20" s="1"/>
      <c r="G20" s="1"/>
      <c r="H20" s="1"/>
      <c r="I20" s="1"/>
      <c r="J20" s="1"/>
      <c r="K20" s="1"/>
      <c r="L20" s="1"/>
      <c r="M20" s="1"/>
    </row>
    <row r="21" spans="1:13" ht="15.75" x14ac:dyDescent="0.25">
      <c r="A21" s="3"/>
      <c r="B21" s="3" t="s">
        <v>14</v>
      </c>
      <c r="C21" s="3"/>
      <c r="D21" s="3"/>
      <c r="E21" s="1"/>
      <c r="F21" s="1"/>
      <c r="G21" s="1"/>
      <c r="H21" s="1"/>
      <c r="I21" s="1"/>
      <c r="J21" s="1"/>
      <c r="K21" s="1"/>
      <c r="L21" s="1"/>
      <c r="M21" s="1"/>
    </row>
    <row r="22" spans="1:13" ht="15.75" x14ac:dyDescent="0.25">
      <c r="A22" s="3"/>
      <c r="B22" s="3"/>
      <c r="C22" s="3"/>
      <c r="D22" s="3"/>
      <c r="E22" s="1"/>
      <c r="F22" s="1"/>
      <c r="G22" s="1"/>
      <c r="H22" s="1"/>
      <c r="I22" s="1"/>
      <c r="J22" s="1"/>
      <c r="K22" s="1"/>
      <c r="L22" s="1"/>
      <c r="M22" s="1"/>
    </row>
    <row r="23" spans="1:13" ht="15.75" x14ac:dyDescent="0.25">
      <c r="A23" s="3"/>
      <c r="B23" s="3"/>
      <c r="C23" s="3"/>
      <c r="D23" s="3"/>
      <c r="E23" s="1"/>
      <c r="F23" s="1"/>
      <c r="G23" s="1"/>
      <c r="H23" s="1"/>
      <c r="I23" s="1"/>
      <c r="J23" s="1"/>
      <c r="K23" s="1"/>
      <c r="L23" s="1"/>
      <c r="M23" s="1"/>
    </row>
    <row r="24" spans="1:13" ht="15.75" x14ac:dyDescent="0.25">
      <c r="A24" s="3"/>
      <c r="B24" s="3"/>
      <c r="C24" s="3"/>
      <c r="D24" s="3"/>
      <c r="E24" s="1"/>
      <c r="F24" s="1"/>
      <c r="G24" s="1"/>
      <c r="H24" s="1"/>
      <c r="I24" s="1"/>
      <c r="J24" s="1"/>
      <c r="K24" s="1"/>
      <c r="L24" s="1"/>
      <c r="M24" s="1"/>
    </row>
    <row r="25" spans="1:13" ht="15.75" x14ac:dyDescent="0.25">
      <c r="A25" s="3"/>
      <c r="B25" s="3"/>
      <c r="C25" s="3"/>
      <c r="D25" s="3"/>
      <c r="E25" s="1"/>
      <c r="F25" s="1"/>
      <c r="G25" s="1"/>
      <c r="H25" s="1"/>
      <c r="I25" s="1"/>
      <c r="J25" s="1"/>
      <c r="K25" s="1"/>
      <c r="L25" s="1"/>
      <c r="M25" s="1"/>
    </row>
    <row r="26" spans="1:13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</sheetData>
  <sortState ref="C2:C18">
    <sortCondition ref="C2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1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F18" sqref="F18"/>
    </sheetView>
  </sheetViews>
  <sheetFormatPr defaultRowHeight="15" x14ac:dyDescent="0.25"/>
  <cols>
    <col min="2" max="2" width="49.140625" bestFit="1" customWidth="1"/>
    <col min="3" max="3" width="10.28515625" customWidth="1"/>
    <col min="4" max="4" width="6.7109375" customWidth="1"/>
    <col min="5" max="5" width="10.28515625" customWidth="1"/>
    <col min="6" max="6" width="6.7109375" customWidth="1"/>
  </cols>
  <sheetData>
    <row r="2" spans="2:6" ht="15.75" thickBot="1" x14ac:dyDescent="0.3"/>
    <row r="3" spans="2:6" ht="16.5" thickBot="1" x14ac:dyDescent="0.3">
      <c r="B3" s="6" t="s">
        <v>25</v>
      </c>
      <c r="C3" s="34" t="s">
        <v>26</v>
      </c>
      <c r="D3" s="35"/>
      <c r="E3" s="35" t="s">
        <v>62</v>
      </c>
      <c r="F3" s="35"/>
    </row>
    <row r="4" spans="2:6" ht="16.5" thickBot="1" x14ac:dyDescent="0.3">
      <c r="B4" s="32" t="s">
        <v>31</v>
      </c>
      <c r="C4" s="38" t="s">
        <v>27</v>
      </c>
      <c r="D4" s="39"/>
      <c r="E4" s="36" t="s">
        <v>28</v>
      </c>
      <c r="F4" s="37"/>
    </row>
    <row r="5" spans="2:6" ht="16.5" thickBot="1" x14ac:dyDescent="0.3">
      <c r="B5" s="33"/>
      <c r="C5" s="5" t="s">
        <v>29</v>
      </c>
      <c r="D5" s="5" t="s">
        <v>30</v>
      </c>
      <c r="E5" s="5" t="s">
        <v>29</v>
      </c>
      <c r="F5" s="5" t="s">
        <v>30</v>
      </c>
    </row>
    <row r="6" spans="2:6" x14ac:dyDescent="0.25">
      <c r="B6" s="17" t="str">
        <f>Itens!A2</f>
        <v>BASE A EXECUTAR</v>
      </c>
      <c r="C6" s="9">
        <v>1831.6</v>
      </c>
      <c r="D6" s="10" t="s">
        <v>33</v>
      </c>
      <c r="E6" s="11">
        <f t="shared" ref="E6:E10" si="0">C6</f>
        <v>1831.6</v>
      </c>
      <c r="F6" s="15" t="str">
        <f t="shared" ref="F6:F11" si="1">D6</f>
        <v>m2</v>
      </c>
    </row>
    <row r="7" spans="2:6" x14ac:dyDescent="0.25">
      <c r="B7" s="18" t="str">
        <f>Itens!A3</f>
        <v>DEMOLIÇÃO DE MEIO-FIO</v>
      </c>
      <c r="C7" s="12">
        <v>340.5</v>
      </c>
      <c r="D7" s="7" t="s">
        <v>32</v>
      </c>
      <c r="E7" s="8">
        <f t="shared" ref="E7" si="2">C7</f>
        <v>340.5</v>
      </c>
      <c r="F7" s="16" t="str">
        <f t="shared" si="1"/>
        <v>m</v>
      </c>
    </row>
    <row r="8" spans="2:6" x14ac:dyDescent="0.25">
      <c r="B8" s="18" t="str">
        <f>Itens!A4</f>
        <v>EXTENSÃO</v>
      </c>
      <c r="C8" s="12">
        <v>177</v>
      </c>
      <c r="D8" s="7" t="s">
        <v>32</v>
      </c>
      <c r="E8" s="8">
        <f t="shared" ref="E8" si="3">C8</f>
        <v>177</v>
      </c>
      <c r="F8" s="16" t="str">
        <f t="shared" si="1"/>
        <v>m</v>
      </c>
    </row>
    <row r="9" spans="2:6" x14ac:dyDescent="0.25">
      <c r="B9" s="18" t="str">
        <f>Itens!A5</f>
        <v xml:space="preserve">FAIXA ELEVADA </v>
      </c>
      <c r="C9" s="12">
        <v>1</v>
      </c>
      <c r="D9" s="7" t="s">
        <v>30</v>
      </c>
      <c r="E9" s="8">
        <f t="shared" ref="E9" si="4">C9</f>
        <v>1</v>
      </c>
      <c r="F9" s="16" t="str">
        <f t="shared" ref="F9" si="5">D9</f>
        <v>Un.</v>
      </c>
    </row>
    <row r="10" spans="2:6" x14ac:dyDescent="0.25">
      <c r="B10" s="18" t="str">
        <f>Itens!A7</f>
        <v>MEIO-FIO MOLDADO IN LOCO</v>
      </c>
      <c r="C10" s="12">
        <v>396.1</v>
      </c>
      <c r="D10" s="7" t="s">
        <v>32</v>
      </c>
      <c r="E10" s="8">
        <f t="shared" si="0"/>
        <v>396.1</v>
      </c>
      <c r="F10" s="16" t="str">
        <f t="shared" si="1"/>
        <v>m</v>
      </c>
    </row>
    <row r="11" spans="2:6" ht="15.75" thickBot="1" x14ac:dyDescent="0.3">
      <c r="B11" s="20" t="str">
        <f>Itens!A8</f>
        <v>PAVIMENTAR EM ASFALTO C.A.U.Q. (Capa)</v>
      </c>
      <c r="C11" s="23">
        <v>1831.6</v>
      </c>
      <c r="D11" s="24" t="s">
        <v>33</v>
      </c>
      <c r="E11" s="25">
        <f t="shared" ref="E11" si="6">C11</f>
        <v>1831.6</v>
      </c>
      <c r="F11" s="26" t="str">
        <f t="shared" si="1"/>
        <v>m2</v>
      </c>
    </row>
  </sheetData>
  <mergeCells count="5">
    <mergeCell ref="B4:B5"/>
    <mergeCell ref="C3:D3"/>
    <mergeCell ref="E3:F3"/>
    <mergeCell ref="E4:F4"/>
    <mergeCell ref="C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2"/>
  <sheetViews>
    <sheetView workbookViewId="0">
      <pane xSplit="2" topLeftCell="C1" activePane="topRight" state="frozen"/>
      <selection pane="topRight" activeCell="B7" sqref="B7"/>
    </sheetView>
  </sheetViews>
  <sheetFormatPr defaultRowHeight="15" x14ac:dyDescent="0.25"/>
  <cols>
    <col min="2" max="2" width="43.140625" customWidth="1"/>
    <col min="3" max="3" width="8.7109375" customWidth="1"/>
    <col min="4" max="4" width="7.7109375" customWidth="1"/>
    <col min="5" max="5" width="8.7109375" customWidth="1"/>
    <col min="6" max="6" width="7.7109375" customWidth="1"/>
  </cols>
  <sheetData>
    <row r="2" spans="2:6" ht="15.75" thickBot="1" x14ac:dyDescent="0.3"/>
    <row r="3" spans="2:6" ht="16.5" customHeight="1" thickBot="1" x14ac:dyDescent="0.3">
      <c r="B3" s="28" t="s">
        <v>25</v>
      </c>
      <c r="C3" s="42" t="s">
        <v>26</v>
      </c>
      <c r="D3" s="43"/>
      <c r="E3" s="43" t="str">
        <f>GEOMÉTRICO!E3</f>
        <v>8+17,000</v>
      </c>
      <c r="F3" s="44"/>
    </row>
    <row r="4" spans="2:6" ht="16.5" customHeight="1" thickBot="1" x14ac:dyDescent="0.3">
      <c r="B4" s="40" t="s">
        <v>53</v>
      </c>
      <c r="C4" s="38" t="s">
        <v>27</v>
      </c>
      <c r="D4" s="39"/>
      <c r="E4" s="36" t="s">
        <v>28</v>
      </c>
      <c r="F4" s="37"/>
    </row>
    <row r="5" spans="2:6" ht="16.5" thickBot="1" x14ac:dyDescent="0.3">
      <c r="B5" s="41"/>
      <c r="C5" s="5" t="s">
        <v>29</v>
      </c>
      <c r="D5" s="5" t="s">
        <v>30</v>
      </c>
      <c r="E5" s="5" t="s">
        <v>29</v>
      </c>
      <c r="F5" s="5" t="s">
        <v>30</v>
      </c>
    </row>
    <row r="6" spans="2:6" x14ac:dyDescent="0.25">
      <c r="B6" s="29" t="str">
        <f>Itens!B2</f>
        <v>BOCA DE B.S.T.C. Ø 400 mm</v>
      </c>
      <c r="C6" s="13">
        <v>1</v>
      </c>
      <c r="D6" s="10" t="s">
        <v>30</v>
      </c>
      <c r="E6" s="11">
        <f>C6</f>
        <v>1</v>
      </c>
      <c r="F6" s="15" t="str">
        <f t="shared" ref="F6" si="0">D6</f>
        <v>Un.</v>
      </c>
    </row>
    <row r="7" spans="2:6" x14ac:dyDescent="0.25">
      <c r="B7" s="30" t="str">
        <f>Itens!B6</f>
        <v>BOCA DE LOBO TIPO I A EXECUTAR</v>
      </c>
      <c r="C7" s="14">
        <v>13</v>
      </c>
      <c r="D7" s="7" t="s">
        <v>30</v>
      </c>
      <c r="E7" s="8">
        <f>C7</f>
        <v>13</v>
      </c>
      <c r="F7" s="16" t="str">
        <f t="shared" ref="F7" si="1">D7</f>
        <v>Un.</v>
      </c>
    </row>
    <row r="8" spans="2:6" x14ac:dyDescent="0.25">
      <c r="B8" s="30" t="str">
        <f>Itens!B10</f>
        <v>CAIXA CEGA TIPO I</v>
      </c>
      <c r="C8" s="14">
        <v>2</v>
      </c>
      <c r="D8" s="7" t="s">
        <v>30</v>
      </c>
      <c r="E8" s="8">
        <f>C8</f>
        <v>2</v>
      </c>
      <c r="F8" s="16" t="str">
        <f t="shared" ref="F8" si="2">D8</f>
        <v>Un.</v>
      </c>
    </row>
    <row r="9" spans="2:6" x14ac:dyDescent="0.25">
      <c r="B9" s="30" t="str">
        <f>Itens!B14</f>
        <v>DRENO A EXECUTAR</v>
      </c>
      <c r="C9" s="14">
        <v>14</v>
      </c>
      <c r="D9" s="7" t="s">
        <v>32</v>
      </c>
      <c r="E9" s="8">
        <f>C9</f>
        <v>14</v>
      </c>
      <c r="F9" s="16" t="str">
        <f t="shared" ref="F9" si="3">D9</f>
        <v>m</v>
      </c>
    </row>
    <row r="10" spans="2:6" x14ac:dyDescent="0.25">
      <c r="B10" s="30" t="str">
        <f>Itens!B15</f>
        <v>ESCAVAÇÃO DE VALAS</v>
      </c>
      <c r="C10" s="14">
        <f>(C7*1.5*1.2*0.9)+(C8*1*1*1)+(C12*0.7*0.95)+(C9*0.6*0.6)</f>
        <v>83.295000000000002</v>
      </c>
      <c r="D10" s="7" t="s">
        <v>34</v>
      </c>
      <c r="E10" s="8">
        <f t="shared" ref="E10:E11" si="4">C10</f>
        <v>83.295000000000002</v>
      </c>
      <c r="F10" s="16" t="str">
        <f>D10</f>
        <v>m3</v>
      </c>
    </row>
    <row r="11" spans="2:6" x14ac:dyDescent="0.25">
      <c r="B11" s="30" t="str">
        <f>Itens!B16</f>
        <v>REATERRO DE VALAS</v>
      </c>
      <c r="C11" s="14">
        <f>(C12*0.47)+(C9*0.225)</f>
        <v>42.16</v>
      </c>
      <c r="D11" s="7" t="s">
        <v>34</v>
      </c>
      <c r="E11" s="8">
        <f t="shared" si="4"/>
        <v>42.16</v>
      </c>
      <c r="F11" s="16" t="str">
        <f>D11</f>
        <v>m3</v>
      </c>
    </row>
    <row r="12" spans="2:6" ht="15.75" thickBot="1" x14ac:dyDescent="0.3">
      <c r="B12" s="31" t="str">
        <f>Itens!B18</f>
        <v>TUBOS DE CONCRETO DE Ø 400 mm</v>
      </c>
      <c r="C12" s="27">
        <v>83</v>
      </c>
      <c r="D12" s="24" t="s">
        <v>32</v>
      </c>
      <c r="E12" s="25">
        <f t="shared" ref="E12" si="5">C12</f>
        <v>83</v>
      </c>
      <c r="F12" s="26" t="str">
        <f>D12</f>
        <v>m</v>
      </c>
    </row>
  </sheetData>
  <mergeCells count="5">
    <mergeCell ref="B4:B5"/>
    <mergeCell ref="C4:D4"/>
    <mergeCell ref="E4:F4"/>
    <mergeCell ref="C3:D3"/>
    <mergeCell ref="E3:F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0"/>
  <sheetViews>
    <sheetView tabSelected="1" workbookViewId="0">
      <pane xSplit="2" topLeftCell="C1" activePane="topRight" state="frozen"/>
      <selection pane="topRight" activeCell="B3" sqref="B3:F14"/>
    </sheetView>
  </sheetViews>
  <sheetFormatPr defaultRowHeight="15" x14ac:dyDescent="0.25"/>
  <cols>
    <col min="2" max="2" width="56.7109375" customWidth="1"/>
    <col min="3" max="3" width="9.7109375" customWidth="1"/>
    <col min="4" max="4" width="6.28515625" customWidth="1"/>
    <col min="5" max="5" width="9.7109375" customWidth="1"/>
    <col min="6" max="6" width="6.28515625" customWidth="1"/>
  </cols>
  <sheetData>
    <row r="2" spans="2:6" ht="15.75" thickBot="1" x14ac:dyDescent="0.3"/>
    <row r="3" spans="2:6" ht="16.5" thickBot="1" x14ac:dyDescent="0.3">
      <c r="B3" s="21" t="s">
        <v>25</v>
      </c>
      <c r="C3" s="47" t="s">
        <v>26</v>
      </c>
      <c r="D3" s="48"/>
      <c r="E3" s="48" t="str">
        <f>GEOMÉTRICO!E3</f>
        <v>8+17,000</v>
      </c>
      <c r="F3" s="49"/>
    </row>
    <row r="4" spans="2:6" ht="16.5" customHeight="1" thickBot="1" x14ac:dyDescent="0.3">
      <c r="B4" s="45" t="s">
        <v>52</v>
      </c>
      <c r="C4" s="38" t="s">
        <v>27</v>
      </c>
      <c r="D4" s="39"/>
      <c r="E4" s="36" t="s">
        <v>28</v>
      </c>
      <c r="F4" s="37"/>
    </row>
    <row r="5" spans="2:6" ht="16.5" thickBot="1" x14ac:dyDescent="0.3">
      <c r="B5" s="46"/>
      <c r="C5" s="5" t="s">
        <v>29</v>
      </c>
      <c r="D5" s="5" t="s">
        <v>30</v>
      </c>
      <c r="E5" s="5" t="s">
        <v>29</v>
      </c>
      <c r="F5" s="5" t="s">
        <v>30</v>
      </c>
    </row>
    <row r="6" spans="2:6" x14ac:dyDescent="0.25">
      <c r="B6" s="29" t="str">
        <f>Itens!C3</f>
        <v>FAIXA DE TRAVESSIA DE PEDESTRES</v>
      </c>
      <c r="C6" s="9">
        <v>15.32</v>
      </c>
      <c r="D6" s="10" t="s">
        <v>33</v>
      </c>
      <c r="E6" s="11">
        <f>C6</f>
        <v>15.32</v>
      </c>
      <c r="F6" s="15" t="str">
        <f>D6</f>
        <v>m2</v>
      </c>
    </row>
    <row r="7" spans="2:6" x14ac:dyDescent="0.25">
      <c r="B7" s="30" t="str">
        <f>Itens!C4</f>
        <v>FAIXA DE TRAVESSIA ELEVADA DE PEDESTRES</v>
      </c>
      <c r="C7" s="12">
        <v>83</v>
      </c>
      <c r="D7" s="7" t="s">
        <v>63</v>
      </c>
      <c r="E7" s="8">
        <f t="shared" ref="E7" si="0">C7</f>
        <v>83</v>
      </c>
      <c r="F7" s="16" t="str">
        <f>D7</f>
        <v>m2.</v>
      </c>
    </row>
    <row r="8" spans="2:6" x14ac:dyDescent="0.25">
      <c r="B8" s="30" t="str">
        <f>Itens!C5</f>
        <v>LINHA CONTÍNUA AMARELA  Esp: 10cm</v>
      </c>
      <c r="C8" s="12">
        <v>304.2</v>
      </c>
      <c r="D8" s="7" t="s">
        <v>32</v>
      </c>
      <c r="E8" s="8">
        <f>(C8*0.1)</f>
        <v>30.42</v>
      </c>
      <c r="F8" s="16" t="s">
        <v>33</v>
      </c>
    </row>
    <row r="9" spans="2:6" x14ac:dyDescent="0.25">
      <c r="B9" s="30" t="str">
        <f>Itens!C6</f>
        <v>LINHA CONTÍNUA BRANCA  Esp: 10cm</v>
      </c>
      <c r="C9" s="12">
        <v>363.5</v>
      </c>
      <c r="D9" s="7" t="s">
        <v>32</v>
      </c>
      <c r="E9" s="8">
        <f>(C9*0.1)</f>
        <v>36.35</v>
      </c>
      <c r="F9" s="16" t="s">
        <v>33</v>
      </c>
    </row>
    <row r="10" spans="2:6" x14ac:dyDescent="0.25">
      <c r="B10" s="30" t="str">
        <f>Itens!C11</f>
        <v>PLACA DE NOME DE RUA (Dupla)</v>
      </c>
      <c r="C10" s="12">
        <v>1</v>
      </c>
      <c r="D10" s="7" t="s">
        <v>30</v>
      </c>
      <c r="E10" s="8">
        <f t="shared" ref="E10:E11" si="1">C10</f>
        <v>1</v>
      </c>
      <c r="F10" s="16" t="str">
        <f>D10</f>
        <v>Un.</v>
      </c>
    </row>
    <row r="11" spans="2:6" x14ac:dyDescent="0.25">
      <c r="B11" s="30" t="str">
        <f>Itens!C12</f>
        <v>PLACA DE NOME DE RUA (Simples)</v>
      </c>
      <c r="C11" s="12">
        <v>1</v>
      </c>
      <c r="D11" s="7" t="s">
        <v>30</v>
      </c>
      <c r="E11" s="8">
        <f t="shared" si="1"/>
        <v>1</v>
      </c>
      <c r="F11" s="16" t="str">
        <f>D11</f>
        <v>Un.</v>
      </c>
    </row>
    <row r="12" spans="2:6" x14ac:dyDescent="0.25">
      <c r="B12" s="30" t="str">
        <f>Itens!C13</f>
        <v>PLACA DE REGULAMENTAÇÃO CIRCULAR</v>
      </c>
      <c r="C12" s="12">
        <v>2</v>
      </c>
      <c r="D12" s="7" t="s">
        <v>30</v>
      </c>
      <c r="E12" s="8">
        <f t="shared" ref="E12" si="2">C12</f>
        <v>2</v>
      </c>
      <c r="F12" s="16" t="str">
        <f>D12</f>
        <v>Un.</v>
      </c>
    </row>
    <row r="13" spans="2:6" x14ac:dyDescent="0.25">
      <c r="B13" s="30" t="str">
        <f>Itens!C14</f>
        <v>PLACA DE REGULAMENTAÇÃO OCTAGONAL</v>
      </c>
      <c r="C13" s="12">
        <v>2</v>
      </c>
      <c r="D13" s="7" t="s">
        <v>30</v>
      </c>
      <c r="E13" s="8">
        <f t="shared" ref="E13" si="3">C13</f>
        <v>2</v>
      </c>
      <c r="F13" s="16" t="str">
        <f>D13</f>
        <v>Un.</v>
      </c>
    </row>
    <row r="14" spans="2:6" ht="15.75" thickBot="1" x14ac:dyDescent="0.3">
      <c r="B14" s="31" t="str">
        <f>Itens!C15</f>
        <v>PLACA DE TRAVESSIA ELEVADA DE PEDESTRES</v>
      </c>
      <c r="C14" s="23">
        <v>4</v>
      </c>
      <c r="D14" s="24" t="s">
        <v>30</v>
      </c>
      <c r="E14" s="25">
        <f t="shared" ref="E14" si="4">C14</f>
        <v>4</v>
      </c>
      <c r="F14" s="26" t="str">
        <f>D14</f>
        <v>Un.</v>
      </c>
    </row>
    <row r="20" spans="2:2" x14ac:dyDescent="0.25">
      <c r="B20" s="22"/>
    </row>
  </sheetData>
  <mergeCells count="5">
    <mergeCell ref="B4:B5"/>
    <mergeCell ref="C4:D4"/>
    <mergeCell ref="E4:F4"/>
    <mergeCell ref="C3:D3"/>
    <mergeCell ref="E3:F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Itens</vt:lpstr>
      <vt:lpstr>GEOMÉTRICO</vt:lpstr>
      <vt:lpstr>DRENAGEM</vt:lpstr>
      <vt:lpstr>SINALIZAÇÃO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Engenharia-01</cp:lastModifiedBy>
  <dcterms:created xsi:type="dcterms:W3CDTF">2019-10-25T17:45:39Z</dcterms:created>
  <dcterms:modified xsi:type="dcterms:W3CDTF">2020-03-26T19:38:49Z</dcterms:modified>
</cp:coreProperties>
</file>